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1'!$A$2:$N$7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  <definedName name="_xlnm.Print_Titles" localSheetId="0">'книга 1'!$2:$2</definedName>
    <definedName name="_xlnm.Print_Area" localSheetId="0">'книга 1'!$A$1:$N$5</definedName>
  </definedNames>
  <calcPr calcId="145621"/>
</workbook>
</file>

<file path=xl/calcChain.xml><?xml version="1.0" encoding="utf-8"?>
<calcChain xmlns="http://schemas.openxmlformats.org/spreadsheetml/2006/main">
  <c r="M3" i="2" l="1"/>
  <c r="K3" i="2"/>
  <c r="M4" i="2" l="1"/>
  <c r="G4" i="2"/>
</calcChain>
</file>

<file path=xl/sharedStrings.xml><?xml version="1.0" encoding="utf-8"?>
<sst xmlns="http://schemas.openxmlformats.org/spreadsheetml/2006/main" count="18" uniqueCount="18">
  <si>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</si>
  <si>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</si>
  <si>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</si>
  <si>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</si>
  <si>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</si>
  <si>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</si>
  <si>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</si>
  <si>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</si>
  <si>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</si>
  <si>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М</t>
  </si>
  <si>
    <t>Кабель термоэлектродный КМТВЭВ-ХА 24х1,5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</si>
  <si>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</si>
  <si>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</si>
  <si>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</si>
  <si>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</si>
  <si>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Лот №3- Кабель термоэлектродный</t>
  </si>
  <si>
    <t>Стоимость реализации с НДС, 
предложенная оферентом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</si>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</sst>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3" borderId="1" xfId="0" applyNumberForma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N4" sqref="N4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43.7109375" style="5" customWidth="1"/>
    <col min="15" max="16384" width="9.140625" style="5"/>
  </cols>
  <sheetData>
    <row r="1" spans="1:14" ht="53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51" customHeight="1" x14ac:dyDescent="0.25">
      <c r="A2" s="4" t="s">
        <v>6</v>
      </c>
      <c r="B2" s="4" t="s">
        <v>17</v>
      </c>
      <c r="C2" s="4" t="s">
        <v>0</v>
      </c>
      <c r="D2" s="4" t="s">
        <v>1</v>
      </c>
      <c r="E2" s="4" t="s">
        <v>8</v>
      </c>
      <c r="F2" s="4" t="s">
        <v>3</v>
      </c>
      <c r="G2" s="1" t="s">
        <v>7</v>
      </c>
      <c r="H2" s="4" t="s">
        <v>4</v>
      </c>
      <c r="I2" s="4" t="s">
        <v>5</v>
      </c>
      <c r="J2" s="4" t="s">
        <v>2</v>
      </c>
      <c r="K2" s="4" t="s">
        <v>12</v>
      </c>
      <c r="L2" s="4" t="s">
        <v>13</v>
      </c>
      <c r="M2" s="4" t="s">
        <v>14</v>
      </c>
      <c r="N2" s="4" t="s">
        <v>16</v>
      </c>
    </row>
    <row r="3" spans="1:14" s="6" customFormat="1" ht="81.75" customHeight="1" x14ac:dyDescent="0.25">
      <c r="A3" s="7">
        <v>1</v>
      </c>
      <c r="B3" s="7" t="s">
        <v>11</v>
      </c>
      <c r="C3" s="7">
        <v>74017145</v>
      </c>
      <c r="D3" s="7">
        <v>1154514</v>
      </c>
      <c r="E3" s="8" t="s">
        <v>10</v>
      </c>
      <c r="F3" s="7">
        <v>2000078267</v>
      </c>
      <c r="G3" s="9">
        <v>15</v>
      </c>
      <c r="H3" s="10" t="s">
        <v>9</v>
      </c>
      <c r="I3" s="11">
        <v>42772</v>
      </c>
      <c r="J3" s="7">
        <v>2111</v>
      </c>
      <c r="K3" s="12">
        <f>L3/G3</f>
        <v>847.82266666666669</v>
      </c>
      <c r="L3" s="12">
        <v>12717.34</v>
      </c>
      <c r="M3" s="12">
        <f>L3*1.2</f>
        <v>15260.807999999999</v>
      </c>
      <c r="N3" s="14"/>
    </row>
    <row r="4" spans="1:14" ht="28.5" customHeight="1" x14ac:dyDescent="0.25">
      <c r="A4" s="16"/>
      <c r="B4" s="17"/>
      <c r="C4" s="17"/>
      <c r="D4" s="17"/>
      <c r="E4" s="18"/>
      <c r="F4" s="17"/>
      <c r="G4" s="15">
        <f>G3</f>
        <v>15</v>
      </c>
      <c r="H4" s="17"/>
      <c r="I4" s="17"/>
      <c r="J4" s="17"/>
      <c r="K4" s="17"/>
      <c r="L4" s="19"/>
      <c r="M4" s="21">
        <f>M3</f>
        <v>15260.807999999999</v>
      </c>
      <c r="N4" s="20"/>
    </row>
    <row r="5" spans="1:14" x14ac:dyDescent="0.25">
      <c r="K5" s="13"/>
    </row>
    <row r="6" spans="1:14" x14ac:dyDescent="0.25">
      <c r="I6" s="13"/>
      <c r="J6" s="13"/>
      <c r="K6" s="13"/>
    </row>
    <row r="7" spans="1:14" x14ac:dyDescent="0.25">
      <c r="I7" s="13"/>
      <c r="J7" s="13"/>
      <c r="K7" s="13"/>
    </row>
  </sheetData>
  <autoFilter ref="A2:N7"/>
  <mergeCells count="1">
    <mergeCell ref="A1:N1"/>
  </mergeCells>
  <pageMargins left="0.31496062992125984" right="0.31496062992125984" top="0.35433070866141736" bottom="0.35433070866141736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 1</vt:lpstr>
      <vt:lpstr>'книга 1'!TESTHKEY</vt:lpstr>
      <vt:lpstr>'книга 1'!TESTVKEY</vt:lpstr>
      <vt:lpstr>'книга 1'!Заголовки_для_печати</vt:lpstr>
      <vt:lpstr>'книга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onbaryshnikova</cp:lastModifiedBy>
  <cp:lastPrinted>2020-10-30T06:31:03Z</cp:lastPrinted>
  <dcterms:created xsi:type="dcterms:W3CDTF">2018-09-18T08:16:16Z</dcterms:created>
  <dcterms:modified xsi:type="dcterms:W3CDTF">2022-04-11T04:42:40Z</dcterms:modified>
</cp:coreProperties>
</file>